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CACC543D-EF16-4DB2-9816-6205030FD2E5}" xr6:coauthVersionLast="47" xr6:coauthVersionMax="47" xr10:uidLastSave="{00000000-0000-0000-0000-000000000000}"/>
  <bookViews>
    <workbookView xWindow="-110" yWindow="-110" windowWidth="19420" windowHeight="10420" xr2:uid="{960F1EBE-89F1-4291-8DED-3411A89A4CAE}"/>
  </bookViews>
  <sheets>
    <sheet name="Certificado" sheetId="7" r:id="rId1"/>
    <sheet name="Instrucciones" sheetId="4" r:id="rId2"/>
  </sheets>
  <definedNames>
    <definedName name="_xlnm.Print_Area" localSheetId="0">Certificado!$A$1:$O$61</definedName>
    <definedName name="_xlnm.Print_Area" localSheetId="1">Instrucciones!$A$1:$O$55</definedName>
    <definedName name="Complementaria">#REF!</definedName>
    <definedName name="Modalidad">#REF!</definedName>
    <definedName name="Tipo">#REF!</definedName>
    <definedName name="Titulad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4" i="7" l="1"/>
  <c r="M34" i="7"/>
  <c r="L34" i="7"/>
  <c r="N33" i="7"/>
  <c r="M33" i="7"/>
  <c r="L33" i="7"/>
  <c r="N32" i="7"/>
  <c r="M32" i="7"/>
  <c r="L32" i="7"/>
  <c r="N31" i="7"/>
  <c r="M31" i="7"/>
  <c r="L31" i="7"/>
  <c r="N30" i="7"/>
  <c r="M30" i="7"/>
  <c r="L30" i="7"/>
  <c r="N29" i="7"/>
  <c r="M29" i="7"/>
  <c r="L29" i="7"/>
  <c r="N28" i="7"/>
  <c r="M28" i="7"/>
  <c r="L28" i="7"/>
  <c r="N27" i="7"/>
  <c r="M27" i="7"/>
  <c r="L27" i="7"/>
  <c r="N26" i="7"/>
  <c r="M26" i="7"/>
  <c r="L26" i="7"/>
  <c r="N25" i="7"/>
  <c r="M25" i="7"/>
  <c r="L25" i="7"/>
  <c r="L23" i="7"/>
  <c r="L24" i="7"/>
  <c r="L35" i="7"/>
  <c r="L36" i="7"/>
  <c r="L37" i="7"/>
  <c r="N37" i="7"/>
  <c r="M37" i="7"/>
  <c r="N36" i="7"/>
  <c r="M36" i="7"/>
  <c r="N35" i="7"/>
  <c r="M35" i="7"/>
  <c r="N24" i="7"/>
  <c r="M24" i="7"/>
  <c r="N23" i="7"/>
  <c r="M23" i="7"/>
  <c r="L38" i="7" l="1"/>
  <c r="N38" i="7"/>
  <c r="L40" i="7" s="1"/>
  <c r="M38" i="7"/>
  <c r="L39" i="7" l="1"/>
  <c r="L41" i="7" s="1"/>
  <c r="N42" i="7" l="1"/>
  <c r="G45" i="7" s="1"/>
</calcChain>
</file>

<file path=xl/sharedStrings.xml><?xml version="1.0" encoding="utf-8"?>
<sst xmlns="http://schemas.openxmlformats.org/spreadsheetml/2006/main" count="136" uniqueCount="112">
  <si>
    <t>INSTRUCCIONES</t>
  </si>
  <si>
    <t>TENER EN CUENTA</t>
  </si>
  <si>
    <t>NOMBRE DEL FORMATO</t>
  </si>
  <si>
    <t>Generalidades</t>
  </si>
  <si>
    <t>Instruccciones para el diligenciamiento</t>
  </si>
  <si>
    <t>1) El formato tiene como verificar la idoneidad y la experiencia del candidato que suscribirá el contrato de prestación de servicios</t>
  </si>
  <si>
    <t>VERIFICACIÓN DE IDONEIDAD Y EXPERIENCIA</t>
  </si>
  <si>
    <t xml:space="preserve">TIPO DE IDENTIFICACIÓN </t>
  </si>
  <si>
    <t>TITULO OBTENIDO</t>
  </si>
  <si>
    <t>SI</t>
  </si>
  <si>
    <t xml:space="preserve">NO </t>
  </si>
  <si>
    <t>N/A</t>
  </si>
  <si>
    <t>AAAA</t>
  </si>
  <si>
    <t>MM</t>
  </si>
  <si>
    <t>DD</t>
  </si>
  <si>
    <t>FECHA INICIO</t>
  </si>
  <si>
    <t>FECHA FIN</t>
  </si>
  <si>
    <t>TOTAL</t>
  </si>
  <si>
    <t>SUBTOTAL</t>
  </si>
  <si>
    <t>NÚMERO DE IDENTIFICACIÓN</t>
  </si>
  <si>
    <t>FORMACIÓN ACADÉMICA REQUERIDA</t>
  </si>
  <si>
    <t>EXPERIENCIA REQUERIDA</t>
  </si>
  <si>
    <t>Cédula de ciudadanía</t>
  </si>
  <si>
    <t>Cédula de extranjería</t>
  </si>
  <si>
    <t>Otro</t>
  </si>
  <si>
    <t>CONVERSIÓN AÑOS A MESES</t>
  </si>
  <si>
    <t>TOTAL EXPERIENCIA (EN MESES)</t>
  </si>
  <si>
    <t>CONVERSIÓN DÍAS A MESES</t>
  </si>
  <si>
    <t>OBSERVACIONES</t>
  </si>
  <si>
    <t>CERTIFICACIÓN</t>
  </si>
  <si>
    <t>[Cargo]</t>
  </si>
  <si>
    <t>Revisó:</t>
  </si>
  <si>
    <t>NOMBRE DEL CANDIDATO</t>
  </si>
  <si>
    <t>TIPO DE IDENTIFICACIÓN</t>
  </si>
  <si>
    <t>TITULO DE BACHILLER</t>
  </si>
  <si>
    <t>TÉCNICO o TECNÓLOGO</t>
  </si>
  <si>
    <t>TITULO PROFESIONAL</t>
  </si>
  <si>
    <t>ESPECIALIZACIÓN</t>
  </si>
  <si>
    <t>MAESTRÍA</t>
  </si>
  <si>
    <t>DOCTORADO</t>
  </si>
  <si>
    <t>AÑO</t>
  </si>
  <si>
    <t>MES</t>
  </si>
  <si>
    <t>Se dejan programadas 15 filas, pero se pueden agregar más de ser necesario. Debe asegurarse de copiar y pegar la fórmula que corresponda. Se deben eliminar las filas que no se requieran.</t>
  </si>
  <si>
    <t>9) Las celdas que no requieren edición están bloqueadas.</t>
  </si>
  <si>
    <t>7) Una vez se diligencie la información se debe validar la ortografía del documento (presionar "F7"). Posteriormente se debe guardar en formato PDF la hoja de nombre (C-1) y proceder a gestionar la firma del ordenador del gasto.</t>
  </si>
  <si>
    <t>10) La página "C-1" corresponde al "Candidato 1" que se pretende validar. Se deben agregar más páginas si el número de candidatos es mayor o está agrupado. Para agregar páginas haga click derecho en la hoja C-1, seleccione "Mover o copiar", seleccione "(mover al final)", haga click en "crear una copia" y seleccione "Aceptar". En la hoja nueva presione "F-2" y renombre la hoja con el candidato siguiente, es decir, "C-2" y así sucesivamente. Por defecto se deja solo 1 hoja.</t>
  </si>
  <si>
    <t>TÍTULO OBTENIDO</t>
  </si>
  <si>
    <t>Incluya el año, mes o día según el documento soporte.</t>
  </si>
  <si>
    <t>Digite el nombre de la persona.</t>
  </si>
  <si>
    <t>Seleccione del desplegable el tipo de identificación.</t>
  </si>
  <si>
    <t>Digite el número de identificación.</t>
  </si>
  <si>
    <t>Incluya la formación académica que requiere el perfil a contratar.</t>
  </si>
  <si>
    <t>TARJETA O MATRÍCULA PROFESIONAL O REGISTRO</t>
  </si>
  <si>
    <t>Recomendaciones</t>
  </si>
  <si>
    <t>2) No se aceptará el traslapo o superposición de períodos ejecutados en las certificaciones de contratos que se pretendan presentar para acreditar la experiencia solicitada. Por ende, debe revisarse bien la información que se va a incluir.</t>
  </si>
  <si>
    <t>3) Cuando en las certificaciones únicamente se indique mes y año, se tomará como fecha de inicio el último día del mes que se indique como inicio y el primer día del mes que se señale como terminación del vínculo.</t>
  </si>
  <si>
    <t>4) Cuando en la certificación se indique que el contrato está vigente o no se menciona la fecha de terminación, se tomará como fecha final la fecha de expedición del documento.</t>
  </si>
  <si>
    <t>5) Las certificaciones aportadas deben estar debidamente suscritas y contener, como mínimo, la siguiente información: tipo de vinculación, fecha de vinculación y/retiro o terminación de contrato, cargo u objeto contractual desarrollado, funciones u obligaciones específicas del contrato.</t>
  </si>
  <si>
    <t>DÍA</t>
  </si>
  <si>
    <t>AÑOS</t>
  </si>
  <si>
    <t>MESES</t>
  </si>
  <si>
    <t>DÍAS</t>
  </si>
  <si>
    <t>CUMPLE</t>
  </si>
  <si>
    <t>SÍ</t>
  </si>
  <si>
    <t>NO</t>
  </si>
  <si>
    <t>Seleccione SÍ o NO</t>
  </si>
  <si>
    <t>TECNÓLOGO</t>
  </si>
  <si>
    <t>TÉCNICO</t>
  </si>
  <si>
    <t>RESULTADO DE LA VERIFICACIÓN</t>
  </si>
  <si>
    <t>Se deja constancia que, de conformidad con la verificación del perfil y la experiencia aportada por el candidato, este cumple con los requisitos establecidos por la entidad para la celebración del respectivo contrato de servicios.</t>
  </si>
  <si>
    <t>NOMBRE DE LA CELDA</t>
  </si>
  <si>
    <t xml:space="preserve">La celda requiere incluir el número de meses requeridos (primera celda) y el tipo de experiencia (segunda celda). </t>
  </si>
  <si>
    <t>Incluya el nombre de la formación según lo establecido en el diploma, acta o certificado.</t>
  </si>
  <si>
    <t>Seleccione del desplegable "SÍ" cuando el candidato cumpla con el perfil requerido.</t>
  </si>
  <si>
    <t>TÍTULO PROFESIONAL</t>
  </si>
  <si>
    <t>Seleccione del desplegable la "X" cuando el grado de técnico, tecnólogo o profesional no requiera este documento.</t>
  </si>
  <si>
    <t>Elaboró:</t>
  </si>
  <si>
    <t>El contenido de la celda viene establecida por defecto porque el candidato debe cumplir con los requisitos exigidos para el perfil. La celda se puede editar.</t>
  </si>
  <si>
    <t>Se pude incluir cualquier información adicional que se considere importante o necesaria.</t>
  </si>
  <si>
    <t>2) El formato está asociado al Manual de Contratación (AGCMA.01) y al Manual Supervisión e Interventoría (AGCMA.02), así como a los procedimientos que rigen la gestión contractual de la entidad.</t>
  </si>
  <si>
    <t>3) Este formato es diligenciado por la persona encargada de validar los soportes documentales del candidato, cada vez que se identifique la necesidad de contratar personal de prestación de servicios.</t>
  </si>
  <si>
    <t>11) Si se detectan fallas o errores en este archivo, los mismos se debe reportar al GIT de Contratos.</t>
  </si>
  <si>
    <r>
      <t xml:space="preserve">4) Este formato es un Anexo del estudio previo de necesidad que soporta la contratación de prestadores de servicios y/o apoyos a la gestión. Por ende, </t>
    </r>
    <r>
      <rPr>
        <b/>
        <sz val="11"/>
        <color theme="1"/>
        <rFont val="Arial"/>
        <family val="2"/>
      </rPr>
      <t>siempre debe ser diligenciado.</t>
    </r>
  </si>
  <si>
    <r>
      <t xml:space="preserve">5) Este formato </t>
    </r>
    <r>
      <rPr>
        <b/>
        <sz val="11"/>
        <color theme="1"/>
        <rFont val="Arial"/>
        <family val="2"/>
      </rPr>
      <t>no requiere ser impreso</t>
    </r>
    <r>
      <rPr>
        <sz val="11"/>
        <color theme="1"/>
        <rFont val="Arial"/>
        <family val="2"/>
      </rPr>
      <t>. Una vez diligenciado, deberá archivarse de conformidad con lo establecidos en las tablas de retención documental de la entidad.</t>
    </r>
  </si>
  <si>
    <r>
      <t xml:space="preserve">6) El formato puede ser modificado en aquellos apartados en que así se indique. </t>
    </r>
    <r>
      <rPr>
        <b/>
        <sz val="11"/>
        <color theme="1"/>
        <rFont val="Arial"/>
        <family val="2"/>
      </rPr>
      <t>No modifique el formato más allá de lo que se requiera para así mantener la uniformidad e integridad del mismo.</t>
    </r>
    <r>
      <rPr>
        <sz val="11"/>
        <color theme="1"/>
        <rFont val="Arial"/>
        <family val="2"/>
      </rPr>
      <t xml:space="preserve"> Recuerde siempre descargarlo desde el Sistema Integrado de Gestión para evitar que un formato previamente utilizado lo pueda llevar a cometer errores.</t>
    </r>
  </si>
  <si>
    <r>
      <t xml:space="preserve">8) El documento permite eliminar o agregar filas. </t>
    </r>
    <r>
      <rPr>
        <b/>
        <sz val="11"/>
        <color theme="1"/>
        <rFont val="Arial"/>
        <family val="2"/>
      </rPr>
      <t>Revise con detalle lo que se pretenda agregar o eliminar.</t>
    </r>
  </si>
  <si>
    <r>
      <rPr>
        <b/>
        <sz val="11"/>
        <rFont val="Arial"/>
        <family val="2"/>
      </rPr>
      <t xml:space="preserve">La primera celda tiene validación de datos. </t>
    </r>
    <r>
      <rPr>
        <sz val="11"/>
        <rFont val="Arial"/>
        <family val="2"/>
      </rPr>
      <t>Cualquier rango inferior a 0 o superior a 96 (meses de experiencia) arrojará un error.</t>
    </r>
  </si>
  <si>
    <r>
      <t xml:space="preserve">Si selecciona "NO" el resultado va a ser que el candidatos NO CUMPLE con el perfil. Por ende, no puede ser contratado. </t>
    </r>
    <r>
      <rPr>
        <b/>
        <sz val="11"/>
        <color theme="1"/>
        <rFont val="Arial"/>
        <family val="2"/>
      </rPr>
      <t>Se deja "NO" por defecto</t>
    </r>
  </si>
  <si>
    <r>
      <rPr>
        <b/>
        <sz val="11"/>
        <rFont val="Arial"/>
        <family val="2"/>
      </rPr>
      <t xml:space="preserve">La celda tiene validación de datos. </t>
    </r>
    <r>
      <rPr>
        <sz val="11"/>
        <rFont val="Arial"/>
        <family val="2"/>
      </rPr>
      <t>Cualquier rango inferior a 1900 o superior a 2100 arrojará un error.</t>
    </r>
  </si>
  <si>
    <r>
      <rPr>
        <b/>
        <sz val="11"/>
        <rFont val="Arial"/>
        <family val="2"/>
      </rPr>
      <t xml:space="preserve">La celda tiene validación de datos. </t>
    </r>
    <r>
      <rPr>
        <sz val="11"/>
        <rFont val="Arial"/>
        <family val="2"/>
      </rPr>
      <t>Cualquier rango inferior a 1 o superior a 12 arrojará un error.</t>
    </r>
  </si>
  <si>
    <r>
      <rPr>
        <b/>
        <sz val="11"/>
        <rFont val="Arial"/>
        <family val="2"/>
      </rPr>
      <t xml:space="preserve">La celda tiene validación de datos. </t>
    </r>
    <r>
      <rPr>
        <sz val="11"/>
        <rFont val="Arial"/>
        <family val="2"/>
      </rPr>
      <t>Cualquier rango inferior a 1 o superior a 31 arrojará un error.</t>
    </r>
  </si>
  <si>
    <r>
      <rPr>
        <b/>
        <sz val="11"/>
        <rFont val="Arial"/>
        <family val="2"/>
      </rPr>
      <t>La celda está formulada</t>
    </r>
    <r>
      <rPr>
        <sz val="11"/>
        <rFont val="Arial"/>
        <family val="2"/>
      </rPr>
      <t>. Tiene como resultado la verificación de los meses exigidos en el perfil en comparación con los acreditados en la experiencia.</t>
    </r>
  </si>
  <si>
    <r>
      <rPr>
        <b/>
        <sz val="11"/>
        <rFont val="Arial"/>
        <family val="2"/>
      </rPr>
      <t>La celda está formulada</t>
    </r>
    <r>
      <rPr>
        <sz val="11"/>
        <rFont val="Arial"/>
        <family val="2"/>
      </rPr>
      <t>. Tiene como resultado la obtención de dos "SÍ" en las celdas de verificación.</t>
    </r>
  </si>
  <si>
    <r>
      <t xml:space="preserve">1) Debe relacionarse </t>
    </r>
    <r>
      <rPr>
        <b/>
        <sz val="11"/>
        <color theme="1"/>
        <rFont val="Arial"/>
        <family val="2"/>
      </rPr>
      <t xml:space="preserve">únicamente </t>
    </r>
    <r>
      <rPr>
        <sz val="11"/>
        <color theme="1"/>
        <rFont val="Arial"/>
        <family val="2"/>
      </rPr>
      <t>la experiencia necesaria para cumplir con el perfil señalado en el Estudio previo.</t>
    </r>
  </si>
  <si>
    <t>UNIDAD ADMINISTRATIVA ESPECIAL MIGRACIÓN COLOMBIA</t>
  </si>
  <si>
    <t>Código:
AGCF.40</t>
  </si>
  <si>
    <t>[NOMBRE Y FIRMA DEL JEFE DE LA DEPENDENCIA</t>
  </si>
  <si>
    <t>Versión: 
3</t>
  </si>
  <si>
    <t>CÓDIGO</t>
  </si>
  <si>
    <t>VERSIÓN</t>
  </si>
  <si>
    <t>PROCESO</t>
  </si>
  <si>
    <t>FORMATO</t>
  </si>
  <si>
    <t>Gestión Contractual</t>
  </si>
  <si>
    <t>Verificación de idoneidad y experiencia</t>
  </si>
  <si>
    <t>AGCF.40</t>
  </si>
  <si>
    <t>EMPLEADOR / CONTRATANTE / HOMOLOGACIÓN</t>
  </si>
  <si>
    <t>NOMBRE DEL EMPLEADOR / ENTIDAD CONTRATANTE / HOMOLOGACIÓN</t>
  </si>
  <si>
    <r>
      <t xml:space="preserve">La celda tiene validación de datos.
</t>
    </r>
    <r>
      <rPr>
        <sz val="11"/>
        <rFont val="Arial"/>
        <family val="2"/>
      </rPr>
      <t xml:space="preserve">
 En el caso de homologación utilice la fecha: AAAA-01-01. El año corresponde al año de grado</t>
    </r>
  </si>
  <si>
    <r>
      <t xml:space="preserve">La celda tiene validación de datos.
</t>
    </r>
    <r>
      <rPr>
        <sz val="11"/>
        <rFont val="Arial"/>
        <family val="2"/>
      </rPr>
      <t xml:space="preserve">
En el caso de homologación utilice la fecha: AAAA-12-31. El año corresponde al año de grado</t>
    </r>
  </si>
  <si>
    <t>Diligencie el nombre de la persona natural o jurídica que expide la certificación o el título educativo que se pretenda hacer homologar.
Ejemplo: "Homologación de experiencia - Especialización en gerencia de proyectos"</t>
  </si>
  <si>
    <t>Digite la fecha de inicio de la relación laboral o contractual incluida en el documento soporte. Si se realiza una homologación se debe utilizar esta fila e incluir la información necesaria.</t>
  </si>
  <si>
    <t>Digite la fecha de finalización de la relación laboral o contractual incluida en el documento soporte. Si se realiza una homologación se debe utilizar esta fila e incluir la información necesaria.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</si>
</sst>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C0000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7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4" fillId="0" borderId="8" xfId="3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3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2" fontId="4" fillId="5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3" borderId="10" xfId="3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4" fillId="3" borderId="6" xfId="3" applyFont="1" applyFill="1" applyBorder="1" applyAlignment="1">
      <alignment horizontal="center" vertical="center"/>
    </xf>
    <xf numFmtId="0" fontId="14" fillId="3" borderId="7" xfId="3" applyFont="1" applyFill="1" applyBorder="1" applyAlignment="1">
      <alignment horizontal="center" vertical="center"/>
    </xf>
    <xf numFmtId="0" fontId="14" fillId="3" borderId="9" xfId="3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Millares 10" xfId="2" xr:uid="{FF5FBDC5-2044-4B1C-9062-B481BDF5FB73}"/>
    <cellStyle name="Normal" xfId="0" builtinId="0"/>
    <cellStyle name="Normal 14" xfId="1" xr:uid="{EE0310B3-A1A7-4BA8-A746-FCA6B5F34185}"/>
    <cellStyle name="Normal 2" xfId="3" xr:uid="{9C1A1F4F-31D0-4108-98E5-8E37A8C544A7}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244930</xdr:colOff>
      <xdr:row>0</xdr:row>
      <xdr:rowOff>239175</xdr:rowOff>
    </xdr:from>
    <xdr:to>
      <xdr:col>3</xdr:col>
      <xdr:colOff>562428</xdr:colOff>
      <xdr:row>4</xdr:row>
      <xdr:rowOff>82636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8A695F-D9DF-4BFF-A189-A4F20E9896C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53" y="239175"/>
          <a:ext cx="1874023" cy="13070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472723</xdr:colOff>
      <xdr:row>0</xdr:row>
      <xdr:rowOff>0</xdr:rowOff>
    </xdr:from>
    <xdr:to>
      <xdr:col>7</xdr:col>
      <xdr:colOff>567197</xdr:colOff>
      <xdr:row>2</xdr:row>
      <xdr:rowOff>92710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4FBE2E-5573-4EC4-8647-E51AA1C593B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8429" y="0"/>
          <a:ext cx="1573650" cy="9891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177A-B15C-455B-A2CF-8AD09B769EC4}">
  <sheetPr>
    <pageSetUpPr fitToPage="1"/>
  </sheetPr>
  <dimension ref="B1:R60"/>
  <sheetViews>
    <sheetView showGridLines="0" tabSelected="1" view="pageBreakPreview" topLeftCell="A11" zoomScale="55" zoomScaleNormal="55" zoomScaleSheetLayoutView="55" workbookViewId="0">
      <selection activeCell="B21" sqref="B21:E22"/>
    </sheetView>
  </sheetViews>
  <sheetFormatPr baseColWidth="10" defaultColWidth="10" defaultRowHeight="25.15" customHeight="1" x14ac:dyDescent="0.35"/>
  <cols>
    <col min="1" max="1" width="5.7265625" style="1" customWidth="1"/>
    <col min="2" max="14" width="11.7265625" style="1" customWidth="1"/>
    <col min="15" max="15" width="5.7265625" style="1" customWidth="1"/>
    <col min="16" max="16" width="14.26953125" style="1" bestFit="1" customWidth="1"/>
    <col min="17" max="17" width="10" style="1"/>
    <col min="18" max="18" width="12" style="2" hidden="1" customWidth="1"/>
    <col min="19" max="16384" width="10" style="1"/>
  </cols>
  <sheetData>
    <row r="1" spans="2:18" ht="25.15" customHeight="1" x14ac:dyDescent="0.35"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2:18" ht="30" customHeight="1" x14ac:dyDescent="0.35">
      <c r="B2" s="68"/>
      <c r="C2" s="69"/>
      <c r="D2" s="70"/>
      <c r="E2" s="42" t="s">
        <v>94</v>
      </c>
      <c r="F2" s="43"/>
      <c r="G2" s="43"/>
      <c r="H2" s="43"/>
      <c r="I2" s="43"/>
      <c r="J2" s="43"/>
      <c r="K2" s="43"/>
      <c r="L2" s="43"/>
      <c r="M2" s="43"/>
      <c r="N2" s="44"/>
    </row>
    <row r="3" spans="2:18" ht="30" customHeight="1" x14ac:dyDescent="0.35">
      <c r="B3" s="71"/>
      <c r="C3" s="72"/>
      <c r="D3" s="73"/>
      <c r="E3" s="47" t="s">
        <v>100</v>
      </c>
      <c r="F3" s="47"/>
      <c r="G3" s="48" t="s">
        <v>102</v>
      </c>
      <c r="H3" s="48"/>
      <c r="I3" s="48"/>
      <c r="J3" s="48"/>
      <c r="K3" s="42" t="s">
        <v>98</v>
      </c>
      <c r="L3" s="44"/>
      <c r="M3" s="45" t="s">
        <v>104</v>
      </c>
      <c r="N3" s="46"/>
    </row>
    <row r="4" spans="2:18" ht="30" customHeight="1" x14ac:dyDescent="0.35">
      <c r="B4" s="74"/>
      <c r="C4" s="75"/>
      <c r="D4" s="76"/>
      <c r="E4" s="47" t="s">
        <v>101</v>
      </c>
      <c r="F4" s="47"/>
      <c r="G4" s="48" t="s">
        <v>103</v>
      </c>
      <c r="H4" s="48"/>
      <c r="I4" s="48"/>
      <c r="J4" s="48"/>
      <c r="K4" s="42" t="s">
        <v>99</v>
      </c>
      <c r="L4" s="44"/>
      <c r="M4" s="49">
        <v>3</v>
      </c>
      <c r="N4" s="50"/>
    </row>
    <row r="5" spans="2:18" ht="30" customHeight="1" x14ac:dyDescent="0.3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2:18" ht="30" customHeight="1" x14ac:dyDescent="0.35">
      <c r="B6" s="54" t="s">
        <v>32</v>
      </c>
      <c r="C6" s="54"/>
      <c r="D6" s="54"/>
      <c r="E6" s="54"/>
      <c r="F6" s="55"/>
      <c r="G6" s="55"/>
      <c r="H6" s="55"/>
      <c r="I6" s="55"/>
      <c r="J6" s="55"/>
      <c r="K6" s="55"/>
      <c r="L6" s="55"/>
      <c r="M6" s="55"/>
      <c r="N6" s="56"/>
    </row>
    <row r="7" spans="2:18" ht="30" customHeight="1" x14ac:dyDescent="0.35">
      <c r="B7" s="54" t="s">
        <v>7</v>
      </c>
      <c r="C7" s="54"/>
      <c r="D7" s="54"/>
      <c r="E7" s="54"/>
      <c r="F7" s="77"/>
      <c r="G7" s="77"/>
      <c r="H7" s="77"/>
      <c r="I7" s="78" t="s">
        <v>19</v>
      </c>
      <c r="J7" s="79"/>
      <c r="K7" s="80"/>
      <c r="L7" s="108"/>
      <c r="M7" s="108"/>
      <c r="N7" s="108"/>
      <c r="R7" s="2" t="s">
        <v>22</v>
      </c>
    </row>
    <row r="8" spans="2:18" ht="30" customHeight="1" x14ac:dyDescent="0.35">
      <c r="B8" s="54" t="s">
        <v>20</v>
      </c>
      <c r="C8" s="54"/>
      <c r="D8" s="54"/>
      <c r="E8" s="54"/>
      <c r="F8" s="107"/>
      <c r="G8" s="107"/>
      <c r="H8" s="107"/>
      <c r="I8" s="54" t="s">
        <v>21</v>
      </c>
      <c r="J8" s="54"/>
      <c r="K8" s="54"/>
      <c r="L8" s="3"/>
      <c r="M8" s="63"/>
      <c r="N8" s="87"/>
      <c r="R8" s="2" t="s">
        <v>23</v>
      </c>
    </row>
    <row r="9" spans="2:18" ht="30" customHeight="1" x14ac:dyDescent="0.3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R9" s="2" t="s">
        <v>24</v>
      </c>
    </row>
    <row r="10" spans="2:18" ht="30" customHeight="1" x14ac:dyDescent="0.35">
      <c r="B10" s="4"/>
      <c r="C10" s="5"/>
      <c r="E10" s="54" t="s">
        <v>8</v>
      </c>
      <c r="F10" s="54"/>
      <c r="G10" s="54"/>
      <c r="H10" s="6" t="s">
        <v>9</v>
      </c>
      <c r="I10" s="7" t="s">
        <v>10</v>
      </c>
      <c r="J10" s="7" t="s">
        <v>11</v>
      </c>
      <c r="K10" s="66"/>
      <c r="L10" s="7" t="s">
        <v>12</v>
      </c>
      <c r="M10" s="6" t="s">
        <v>13</v>
      </c>
      <c r="N10" s="7" t="s">
        <v>14</v>
      </c>
    </row>
    <row r="11" spans="2:18" ht="30" customHeight="1" x14ac:dyDescent="0.35">
      <c r="B11" s="84" t="s">
        <v>34</v>
      </c>
      <c r="C11" s="85"/>
      <c r="D11" s="86"/>
      <c r="E11" s="38"/>
      <c r="F11" s="39"/>
      <c r="G11" s="40"/>
      <c r="H11" s="8"/>
      <c r="I11" s="8"/>
      <c r="J11" s="8"/>
      <c r="K11" s="66"/>
      <c r="L11" s="9"/>
      <c r="M11" s="9"/>
      <c r="N11" s="9"/>
    </row>
    <row r="12" spans="2:18" ht="30" customHeight="1" x14ac:dyDescent="0.35">
      <c r="B12" s="84" t="s">
        <v>67</v>
      </c>
      <c r="C12" s="85"/>
      <c r="D12" s="86"/>
      <c r="E12" s="81"/>
      <c r="F12" s="82"/>
      <c r="G12" s="83"/>
      <c r="H12" s="8"/>
      <c r="I12" s="8"/>
      <c r="J12" s="8"/>
      <c r="K12" s="66"/>
      <c r="L12" s="9"/>
      <c r="M12" s="9"/>
      <c r="N12" s="9"/>
      <c r="R12" s="2" t="s">
        <v>63</v>
      </c>
    </row>
    <row r="13" spans="2:18" ht="30" customHeight="1" x14ac:dyDescent="0.35">
      <c r="B13" s="60" t="s">
        <v>66</v>
      </c>
      <c r="C13" s="61"/>
      <c r="D13" s="62"/>
      <c r="E13" s="67"/>
      <c r="F13" s="64"/>
      <c r="G13" s="65"/>
      <c r="H13" s="8"/>
      <c r="I13" s="8"/>
      <c r="J13" s="8"/>
      <c r="K13" s="66"/>
      <c r="L13" s="10"/>
      <c r="M13" s="10"/>
      <c r="N13" s="10"/>
      <c r="R13" s="2" t="s">
        <v>64</v>
      </c>
    </row>
    <row r="14" spans="2:18" ht="30" customHeight="1" x14ac:dyDescent="0.35">
      <c r="B14" s="60" t="s">
        <v>74</v>
      </c>
      <c r="C14" s="61"/>
      <c r="D14" s="62"/>
      <c r="E14" s="63"/>
      <c r="F14" s="64"/>
      <c r="G14" s="65"/>
      <c r="H14" s="8"/>
      <c r="I14" s="8"/>
      <c r="J14" s="8"/>
      <c r="K14" s="66"/>
      <c r="L14" s="11"/>
      <c r="M14" s="11"/>
      <c r="N14" s="11"/>
      <c r="R14" s="1"/>
    </row>
    <row r="15" spans="2:18" ht="30" customHeight="1" x14ac:dyDescent="0.35">
      <c r="B15" s="60" t="s">
        <v>52</v>
      </c>
      <c r="C15" s="61"/>
      <c r="D15" s="62"/>
      <c r="E15" s="92"/>
      <c r="F15" s="93"/>
      <c r="G15" s="94"/>
      <c r="H15" s="8"/>
      <c r="I15" s="8"/>
      <c r="J15" s="8"/>
      <c r="K15" s="66"/>
      <c r="L15" s="11"/>
      <c r="M15" s="11"/>
      <c r="N15" s="11"/>
      <c r="R15" s="1"/>
    </row>
    <row r="16" spans="2:18" ht="30" customHeight="1" x14ac:dyDescent="0.35">
      <c r="B16" s="60" t="s">
        <v>37</v>
      </c>
      <c r="C16" s="61"/>
      <c r="D16" s="62"/>
      <c r="E16" s="63"/>
      <c r="F16" s="64"/>
      <c r="G16" s="65"/>
      <c r="H16" s="8"/>
      <c r="I16" s="8"/>
      <c r="J16" s="8"/>
      <c r="K16" s="66"/>
      <c r="L16" s="11"/>
      <c r="M16" s="11"/>
      <c r="N16" s="11"/>
    </row>
    <row r="17" spans="2:14" ht="30" customHeight="1" x14ac:dyDescent="0.35">
      <c r="B17" s="60" t="s">
        <v>38</v>
      </c>
      <c r="C17" s="61"/>
      <c r="D17" s="62"/>
      <c r="E17" s="63"/>
      <c r="F17" s="64"/>
      <c r="G17" s="65"/>
      <c r="H17" s="8"/>
      <c r="I17" s="8"/>
      <c r="J17" s="8"/>
      <c r="K17" s="66"/>
      <c r="L17" s="10"/>
      <c r="M17" s="10"/>
      <c r="N17" s="10"/>
    </row>
    <row r="18" spans="2:14" ht="30" customHeight="1" x14ac:dyDescent="0.35">
      <c r="B18" s="60" t="s">
        <v>39</v>
      </c>
      <c r="C18" s="61"/>
      <c r="D18" s="62"/>
      <c r="E18" s="67"/>
      <c r="F18" s="64"/>
      <c r="G18" s="65"/>
      <c r="H18" s="8"/>
      <c r="I18" s="8"/>
      <c r="J18" s="8"/>
      <c r="K18" s="66"/>
      <c r="L18" s="9"/>
      <c r="M18" s="12"/>
      <c r="N18" s="12"/>
    </row>
    <row r="19" spans="2:14" ht="30" customHeight="1" x14ac:dyDescent="0.35">
      <c r="B19" s="89"/>
      <c r="C19" s="90"/>
      <c r="D19" s="90"/>
      <c r="E19" s="90"/>
      <c r="F19" s="90"/>
      <c r="G19" s="90"/>
      <c r="H19" s="90"/>
      <c r="I19" s="90"/>
      <c r="J19" s="90"/>
      <c r="K19" s="90"/>
      <c r="L19" s="47" t="s">
        <v>62</v>
      </c>
      <c r="M19" s="47"/>
      <c r="N19" s="13" t="s">
        <v>64</v>
      </c>
    </row>
    <row r="20" spans="2:14" ht="30" customHeight="1" x14ac:dyDescent="0.3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</row>
    <row r="21" spans="2:14" ht="30" customHeight="1" x14ac:dyDescent="0.35">
      <c r="B21" s="54" t="s">
        <v>105</v>
      </c>
      <c r="C21" s="54"/>
      <c r="D21" s="54"/>
      <c r="E21" s="54"/>
      <c r="F21" s="54" t="s">
        <v>15</v>
      </c>
      <c r="G21" s="54"/>
      <c r="H21" s="54"/>
      <c r="I21" s="54" t="s">
        <v>16</v>
      </c>
      <c r="J21" s="54"/>
      <c r="K21" s="54"/>
      <c r="L21" s="54" t="s">
        <v>17</v>
      </c>
      <c r="M21" s="54"/>
      <c r="N21" s="54"/>
    </row>
    <row r="22" spans="2:14" ht="30" customHeight="1" x14ac:dyDescent="0.35">
      <c r="B22" s="54"/>
      <c r="C22" s="54"/>
      <c r="D22" s="54"/>
      <c r="E22" s="54"/>
      <c r="F22" s="14" t="s">
        <v>40</v>
      </c>
      <c r="G22" s="14" t="s">
        <v>41</v>
      </c>
      <c r="H22" s="14" t="s">
        <v>58</v>
      </c>
      <c r="I22" s="14" t="s">
        <v>40</v>
      </c>
      <c r="J22" s="14" t="s">
        <v>41</v>
      </c>
      <c r="K22" s="14" t="s">
        <v>58</v>
      </c>
      <c r="L22" s="14" t="s">
        <v>59</v>
      </c>
      <c r="M22" s="14" t="s">
        <v>60</v>
      </c>
      <c r="N22" s="14" t="s">
        <v>61</v>
      </c>
    </row>
    <row r="23" spans="2:14" ht="30" customHeight="1" x14ac:dyDescent="0.35">
      <c r="B23" s="88"/>
      <c r="C23" s="55"/>
      <c r="D23" s="55"/>
      <c r="E23" s="56"/>
      <c r="F23" s="9"/>
      <c r="G23" s="9"/>
      <c r="H23" s="9"/>
      <c r="I23" s="9"/>
      <c r="J23" s="9"/>
      <c r="K23" s="9"/>
      <c r="L23" s="15">
        <f>IF(J23&lt;G23,IF(K23&lt;H23,IF(I23&lt;F23,"error",I23-1-F23),I23-1-F23),I23-F23)</f>
        <v>0</v>
      </c>
      <c r="M23" s="15">
        <f>IF(J23&lt;G23,IF(K23&lt;H23,J23+11-G23,J23+12-G23),IF(K23&lt;H23,J23-1-G23,J23-G23))</f>
        <v>0</v>
      </c>
      <c r="N23" s="15">
        <f>IF(K23&lt;H23,K23+30-H23,K23-H23)</f>
        <v>0</v>
      </c>
    </row>
    <row r="24" spans="2:14" ht="30" customHeight="1" x14ac:dyDescent="0.35">
      <c r="B24" s="88"/>
      <c r="C24" s="55"/>
      <c r="D24" s="55"/>
      <c r="E24" s="56"/>
      <c r="F24" s="10"/>
      <c r="G24" s="10"/>
      <c r="H24" s="10"/>
      <c r="I24" s="10"/>
      <c r="J24" s="10"/>
      <c r="K24" s="10"/>
      <c r="L24" s="15">
        <f t="shared" ref="L24:L37" si="0">IF(J24&lt;G24,IF(K24&lt;H24,IF(I24&lt;F24,"error",I24-1-F24),I24-1-F24),I24-F24)</f>
        <v>0</v>
      </c>
      <c r="M24" s="15">
        <f t="shared" ref="M24:M37" si="1">IF(J24&lt;G24,IF(K24&lt;H24,J24+11-G24,J24+12-G24),IF(K24&lt;H24,J24-1-G24,J24-G24))</f>
        <v>0</v>
      </c>
      <c r="N24" s="15">
        <f t="shared" ref="N24:N37" si="2">IF(K24&lt;H24,K24+30-H24,K24-H24)</f>
        <v>0</v>
      </c>
    </row>
    <row r="25" spans="2:14" ht="30" customHeight="1" x14ac:dyDescent="0.35">
      <c r="B25" s="88"/>
      <c r="C25" s="55"/>
      <c r="D25" s="55"/>
      <c r="E25" s="56"/>
      <c r="F25" s="11"/>
      <c r="G25" s="11"/>
      <c r="H25" s="11"/>
      <c r="I25" s="11"/>
      <c r="J25" s="11"/>
      <c r="K25" s="11"/>
      <c r="L25" s="15">
        <f t="shared" ref="L25:L34" si="3">IF(J25&lt;G25,IF(K25&lt;H25,IF(I25&lt;F25,"error",I25-1-F25),I25-1-F25),I25-F25)</f>
        <v>0</v>
      </c>
      <c r="M25" s="15">
        <f t="shared" ref="M25:M34" si="4">IF(J25&lt;G25,IF(K25&lt;H25,J25+11-G25,J25+12-G25),IF(K25&lt;H25,J25-1-G25,J25-G25))</f>
        <v>0</v>
      </c>
      <c r="N25" s="15">
        <f t="shared" ref="N25:N34" si="5">IF(K25&lt;H25,K25+30-H25,K25-H25)</f>
        <v>0</v>
      </c>
    </row>
    <row r="26" spans="2:14" ht="30" customHeight="1" x14ac:dyDescent="0.35">
      <c r="B26" s="88"/>
      <c r="C26" s="55"/>
      <c r="D26" s="55"/>
      <c r="E26" s="56"/>
      <c r="F26" s="11"/>
      <c r="G26" s="11"/>
      <c r="H26" s="11"/>
      <c r="I26" s="11"/>
      <c r="J26" s="11"/>
      <c r="K26" s="11"/>
      <c r="L26" s="15">
        <f t="shared" si="3"/>
        <v>0</v>
      </c>
      <c r="M26" s="15">
        <f t="shared" si="4"/>
        <v>0</v>
      </c>
      <c r="N26" s="15">
        <f t="shared" si="5"/>
        <v>0</v>
      </c>
    </row>
    <row r="27" spans="2:14" ht="30" customHeight="1" x14ac:dyDescent="0.35">
      <c r="B27" s="88"/>
      <c r="C27" s="55"/>
      <c r="D27" s="55"/>
      <c r="E27" s="56"/>
      <c r="F27" s="11"/>
      <c r="G27" s="11"/>
      <c r="H27" s="11"/>
      <c r="I27" s="11"/>
      <c r="J27" s="11"/>
      <c r="K27" s="11"/>
      <c r="L27" s="15">
        <f t="shared" si="3"/>
        <v>0</v>
      </c>
      <c r="M27" s="15">
        <f t="shared" si="4"/>
        <v>0</v>
      </c>
      <c r="N27" s="15">
        <f t="shared" si="5"/>
        <v>0</v>
      </c>
    </row>
    <row r="28" spans="2:14" ht="30" customHeight="1" x14ac:dyDescent="0.35">
      <c r="B28" s="88"/>
      <c r="C28" s="55"/>
      <c r="D28" s="55"/>
      <c r="E28" s="56"/>
      <c r="F28" s="11"/>
      <c r="G28" s="11"/>
      <c r="H28" s="11"/>
      <c r="I28" s="11"/>
      <c r="J28" s="11"/>
      <c r="K28" s="11"/>
      <c r="L28" s="15">
        <f t="shared" si="3"/>
        <v>0</v>
      </c>
      <c r="M28" s="15">
        <f t="shared" si="4"/>
        <v>0</v>
      </c>
      <c r="N28" s="15">
        <f t="shared" si="5"/>
        <v>0</v>
      </c>
    </row>
    <row r="29" spans="2:14" ht="30" customHeight="1" x14ac:dyDescent="0.35">
      <c r="B29" s="88"/>
      <c r="C29" s="55"/>
      <c r="D29" s="55"/>
      <c r="E29" s="56"/>
      <c r="F29" s="11"/>
      <c r="G29" s="11"/>
      <c r="H29" s="11"/>
      <c r="I29" s="11"/>
      <c r="J29" s="11"/>
      <c r="K29" s="11"/>
      <c r="L29" s="15">
        <f t="shared" si="3"/>
        <v>0</v>
      </c>
      <c r="M29" s="15">
        <f t="shared" si="4"/>
        <v>0</v>
      </c>
      <c r="N29" s="15">
        <f t="shared" si="5"/>
        <v>0</v>
      </c>
    </row>
    <row r="30" spans="2:14" ht="30" customHeight="1" x14ac:dyDescent="0.35">
      <c r="B30" s="88"/>
      <c r="C30" s="55"/>
      <c r="D30" s="55"/>
      <c r="E30" s="56"/>
      <c r="F30" s="11"/>
      <c r="G30" s="11"/>
      <c r="H30" s="11"/>
      <c r="I30" s="11"/>
      <c r="J30" s="11"/>
      <c r="K30" s="11"/>
      <c r="L30" s="15">
        <f t="shared" si="3"/>
        <v>0</v>
      </c>
      <c r="M30" s="15">
        <f t="shared" si="4"/>
        <v>0</v>
      </c>
      <c r="N30" s="15">
        <f t="shared" si="5"/>
        <v>0</v>
      </c>
    </row>
    <row r="31" spans="2:14" ht="30" customHeight="1" x14ac:dyDescent="0.35">
      <c r="B31" s="88"/>
      <c r="C31" s="55"/>
      <c r="D31" s="55"/>
      <c r="E31" s="56"/>
      <c r="F31" s="11"/>
      <c r="G31" s="11"/>
      <c r="H31" s="11"/>
      <c r="I31" s="11"/>
      <c r="J31" s="11"/>
      <c r="K31" s="11"/>
      <c r="L31" s="15">
        <f t="shared" si="3"/>
        <v>0</v>
      </c>
      <c r="M31" s="15">
        <f t="shared" si="4"/>
        <v>0</v>
      </c>
      <c r="N31" s="15">
        <f t="shared" si="5"/>
        <v>0</v>
      </c>
    </row>
    <row r="32" spans="2:14" ht="30" customHeight="1" x14ac:dyDescent="0.35">
      <c r="B32" s="88"/>
      <c r="C32" s="55"/>
      <c r="D32" s="55"/>
      <c r="E32" s="56"/>
      <c r="F32" s="11"/>
      <c r="G32" s="11"/>
      <c r="H32" s="11"/>
      <c r="I32" s="11"/>
      <c r="J32" s="11"/>
      <c r="K32" s="11"/>
      <c r="L32" s="15">
        <f t="shared" si="3"/>
        <v>0</v>
      </c>
      <c r="M32" s="15">
        <f t="shared" si="4"/>
        <v>0</v>
      </c>
      <c r="N32" s="15">
        <f t="shared" si="5"/>
        <v>0</v>
      </c>
    </row>
    <row r="33" spans="2:14" ht="30" customHeight="1" x14ac:dyDescent="0.35">
      <c r="B33" s="88"/>
      <c r="C33" s="55"/>
      <c r="D33" s="55"/>
      <c r="E33" s="56"/>
      <c r="F33" s="11"/>
      <c r="G33" s="11"/>
      <c r="H33" s="11"/>
      <c r="I33" s="11"/>
      <c r="J33" s="11"/>
      <c r="K33" s="11"/>
      <c r="L33" s="15">
        <f t="shared" si="3"/>
        <v>0</v>
      </c>
      <c r="M33" s="15">
        <f t="shared" si="4"/>
        <v>0</v>
      </c>
      <c r="N33" s="15">
        <f t="shared" si="5"/>
        <v>0</v>
      </c>
    </row>
    <row r="34" spans="2:14" ht="30" customHeight="1" x14ac:dyDescent="0.35">
      <c r="B34" s="88"/>
      <c r="C34" s="55"/>
      <c r="D34" s="55"/>
      <c r="E34" s="56"/>
      <c r="F34" s="11"/>
      <c r="G34" s="11"/>
      <c r="H34" s="11"/>
      <c r="I34" s="11"/>
      <c r="J34" s="11"/>
      <c r="K34" s="11"/>
      <c r="L34" s="15">
        <f t="shared" si="3"/>
        <v>0</v>
      </c>
      <c r="M34" s="15">
        <f t="shared" si="4"/>
        <v>0</v>
      </c>
      <c r="N34" s="15">
        <f t="shared" si="5"/>
        <v>0</v>
      </c>
    </row>
    <row r="35" spans="2:14" ht="30" customHeight="1" x14ac:dyDescent="0.35">
      <c r="B35" s="88"/>
      <c r="C35" s="55"/>
      <c r="D35" s="55"/>
      <c r="E35" s="56"/>
      <c r="F35" s="11"/>
      <c r="G35" s="11"/>
      <c r="H35" s="11"/>
      <c r="I35" s="11"/>
      <c r="J35" s="11"/>
      <c r="K35" s="11"/>
      <c r="L35" s="15">
        <f t="shared" si="0"/>
        <v>0</v>
      </c>
      <c r="M35" s="15">
        <f t="shared" si="1"/>
        <v>0</v>
      </c>
      <c r="N35" s="15">
        <f t="shared" si="2"/>
        <v>0</v>
      </c>
    </row>
    <row r="36" spans="2:14" ht="30" customHeight="1" x14ac:dyDescent="0.35">
      <c r="B36" s="81"/>
      <c r="C36" s="119"/>
      <c r="D36" s="119"/>
      <c r="E36" s="120"/>
      <c r="F36" s="10"/>
      <c r="G36" s="10"/>
      <c r="H36" s="10"/>
      <c r="I36" s="10"/>
      <c r="J36" s="10"/>
      <c r="K36" s="10"/>
      <c r="L36" s="15">
        <f t="shared" si="0"/>
        <v>0</v>
      </c>
      <c r="M36" s="15">
        <f t="shared" si="1"/>
        <v>0</v>
      </c>
      <c r="N36" s="15">
        <f t="shared" si="2"/>
        <v>0</v>
      </c>
    </row>
    <row r="37" spans="2:14" ht="30" customHeight="1" x14ac:dyDescent="0.35">
      <c r="B37" s="81"/>
      <c r="C37" s="119"/>
      <c r="D37" s="119"/>
      <c r="E37" s="120"/>
      <c r="F37" s="9"/>
      <c r="G37" s="12"/>
      <c r="H37" s="12"/>
      <c r="I37" s="9"/>
      <c r="J37" s="12"/>
      <c r="K37" s="12"/>
      <c r="L37" s="15">
        <f t="shared" si="0"/>
        <v>0</v>
      </c>
      <c r="M37" s="15">
        <f t="shared" si="1"/>
        <v>0</v>
      </c>
      <c r="N37" s="15">
        <f t="shared" si="2"/>
        <v>0</v>
      </c>
    </row>
    <row r="38" spans="2:14" ht="30" customHeight="1" x14ac:dyDescent="0.35">
      <c r="B38" s="57"/>
      <c r="C38" s="58"/>
      <c r="D38" s="58"/>
      <c r="E38" s="59"/>
      <c r="F38" s="118" t="s">
        <v>18</v>
      </c>
      <c r="G38" s="118"/>
      <c r="H38" s="118"/>
      <c r="I38" s="118"/>
      <c r="J38" s="118"/>
      <c r="K38" s="118"/>
      <c r="L38" s="7">
        <f>SUM(L23:L37)</f>
        <v>0</v>
      </c>
      <c r="M38" s="7">
        <f>SUM(M23:M37)</f>
        <v>0</v>
      </c>
      <c r="N38" s="7">
        <f>SUM(N23:N37)</f>
        <v>0</v>
      </c>
    </row>
    <row r="39" spans="2:14" ht="30" customHeight="1" x14ac:dyDescent="0.35">
      <c r="B39" s="89"/>
      <c r="C39" s="90"/>
      <c r="D39" s="90"/>
      <c r="E39" s="91"/>
      <c r="F39" s="112" t="s">
        <v>25</v>
      </c>
      <c r="G39" s="113"/>
      <c r="H39" s="113"/>
      <c r="I39" s="113"/>
      <c r="J39" s="113"/>
      <c r="K39" s="114"/>
      <c r="L39" s="109">
        <f>SUM(L38*12)</f>
        <v>0</v>
      </c>
      <c r="M39" s="110"/>
      <c r="N39" s="111"/>
    </row>
    <row r="40" spans="2:14" ht="30" customHeight="1" x14ac:dyDescent="0.35">
      <c r="B40" s="89"/>
      <c r="C40" s="90"/>
      <c r="D40" s="90"/>
      <c r="E40" s="91"/>
      <c r="F40" s="112" t="s">
        <v>27</v>
      </c>
      <c r="G40" s="113"/>
      <c r="H40" s="113"/>
      <c r="I40" s="113"/>
      <c r="J40" s="113"/>
      <c r="K40" s="114"/>
      <c r="L40" s="109">
        <f>SUM(N38/30)</f>
        <v>0</v>
      </c>
      <c r="M40" s="110"/>
      <c r="N40" s="111"/>
    </row>
    <row r="41" spans="2:14" ht="30" customHeight="1" x14ac:dyDescent="0.35">
      <c r="B41" s="89"/>
      <c r="C41" s="90"/>
      <c r="D41" s="90"/>
      <c r="E41" s="91"/>
      <c r="F41" s="118" t="s">
        <v>26</v>
      </c>
      <c r="G41" s="118"/>
      <c r="H41" s="118"/>
      <c r="I41" s="118"/>
      <c r="J41" s="118"/>
      <c r="K41" s="118"/>
      <c r="L41" s="116">
        <f>SUM(L39+M38+L40)</f>
        <v>0</v>
      </c>
      <c r="M41" s="116"/>
      <c r="N41" s="116"/>
    </row>
    <row r="42" spans="2:14" ht="30" customHeight="1" x14ac:dyDescent="0.35">
      <c r="B42" s="89"/>
      <c r="C42" s="90"/>
      <c r="D42" s="90"/>
      <c r="E42" s="90"/>
      <c r="F42" s="90"/>
      <c r="G42" s="90"/>
      <c r="H42" s="90"/>
      <c r="I42" s="90"/>
      <c r="J42" s="90"/>
      <c r="K42" s="91"/>
      <c r="L42" s="47" t="s">
        <v>62</v>
      </c>
      <c r="M42" s="47"/>
      <c r="N42" s="16" t="str">
        <f>+IF(L41&gt;=L8, "SÍ", "NO")</f>
        <v>SÍ</v>
      </c>
    </row>
    <row r="43" spans="2:14" ht="30" customHeight="1" x14ac:dyDescent="0.35">
      <c r="B43" s="89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</row>
    <row r="44" spans="2:14" ht="30" customHeight="1" x14ac:dyDescent="0.35">
      <c r="B44" s="102" t="s">
        <v>68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</row>
    <row r="45" spans="2:14" ht="31.5" customHeight="1" x14ac:dyDescent="0.35">
      <c r="B45" s="89"/>
      <c r="C45" s="90"/>
      <c r="D45" s="90"/>
      <c r="E45" s="90"/>
      <c r="F45" s="90"/>
      <c r="G45" s="103" t="str">
        <f>+IF(N19="","",IF(OR(N19="NO",N42="NO",),"NO CUMPLE","CUMPLE"))</f>
        <v>NO CUMPLE</v>
      </c>
      <c r="H45" s="103"/>
      <c r="I45" s="103"/>
      <c r="J45" s="103"/>
      <c r="K45" s="103"/>
      <c r="L45" s="103"/>
      <c r="M45" s="103"/>
      <c r="N45" s="104"/>
    </row>
    <row r="46" spans="2:14" ht="30" customHeight="1" x14ac:dyDescent="0.35">
      <c r="B46" s="121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3"/>
    </row>
    <row r="47" spans="2:14" ht="15.75" customHeight="1" x14ac:dyDescent="0.35">
      <c r="B47" s="41" t="s">
        <v>29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2:14" ht="30" customHeight="1" x14ac:dyDescent="0.35">
      <c r="B48" s="115" t="s">
        <v>69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</row>
    <row r="49" spans="2:14" ht="30" customHeight="1" x14ac:dyDescent="0.35">
      <c r="B49" s="42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4"/>
    </row>
    <row r="50" spans="2:14" ht="15.75" customHeight="1" x14ac:dyDescent="0.35">
      <c r="B50" s="41" t="s">
        <v>28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2:14" ht="30" customHeight="1" x14ac:dyDescent="0.35"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</row>
    <row r="52" spans="2:14" ht="15.75" customHeight="1" x14ac:dyDescent="0.35">
      <c r="B52" s="99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1"/>
    </row>
    <row r="53" spans="2:14" ht="15.75" customHeight="1" x14ac:dyDescent="0.35">
      <c r="B53" s="102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4"/>
    </row>
    <row r="54" spans="2:14" ht="15.75" customHeight="1" x14ac:dyDescent="0.35">
      <c r="B54" s="102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4"/>
    </row>
    <row r="55" spans="2:14" ht="15.75" customHeight="1" x14ac:dyDescent="0.35"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4"/>
    </row>
    <row r="56" spans="2:14" ht="15.75" customHeight="1" x14ac:dyDescent="0.35">
      <c r="B56" s="17"/>
      <c r="C56" s="106" t="s">
        <v>96</v>
      </c>
      <c r="D56" s="106"/>
      <c r="E56" s="106"/>
      <c r="F56" s="106"/>
      <c r="G56" s="106"/>
      <c r="H56" s="18"/>
      <c r="I56" s="18"/>
      <c r="J56" s="18"/>
      <c r="K56" s="18"/>
      <c r="L56" s="18"/>
      <c r="M56" s="18"/>
      <c r="N56" s="19"/>
    </row>
    <row r="57" spans="2:14" ht="15.75" customHeight="1" x14ac:dyDescent="0.35">
      <c r="B57" s="17"/>
      <c r="C57" s="105" t="s">
        <v>30</v>
      </c>
      <c r="D57" s="105"/>
      <c r="E57" s="105"/>
      <c r="F57" s="105"/>
      <c r="G57" s="18"/>
      <c r="H57" s="18"/>
      <c r="I57" s="18"/>
      <c r="J57" s="18"/>
      <c r="K57" s="18"/>
      <c r="L57" s="18"/>
      <c r="M57" s="18"/>
      <c r="N57" s="19"/>
    </row>
    <row r="58" spans="2:14" ht="25.15" customHeight="1" x14ac:dyDescent="0.35">
      <c r="B58" s="17"/>
      <c r="C58" s="20" t="s">
        <v>31</v>
      </c>
      <c r="D58" s="98"/>
      <c r="E58" s="98"/>
      <c r="F58" s="98"/>
      <c r="G58" s="18"/>
      <c r="H58" s="18"/>
      <c r="I58" s="18"/>
      <c r="J58" s="18"/>
      <c r="K58" s="18"/>
      <c r="L58" s="18"/>
      <c r="M58" s="18"/>
      <c r="N58" s="19"/>
    </row>
    <row r="59" spans="2:14" ht="25.15" customHeight="1" x14ac:dyDescent="0.35">
      <c r="B59" s="17"/>
      <c r="C59" s="20" t="s">
        <v>76</v>
      </c>
      <c r="D59" s="98"/>
      <c r="E59" s="98"/>
      <c r="F59" s="98"/>
      <c r="G59" s="18"/>
      <c r="H59" s="18"/>
      <c r="I59" s="18"/>
      <c r="J59" s="18"/>
      <c r="K59" s="18"/>
      <c r="L59" s="18"/>
      <c r="M59" s="18"/>
      <c r="N59" s="19"/>
    </row>
    <row r="60" spans="2:14" ht="25.15" customHeight="1" x14ac:dyDescent="0.35">
      <c r="B60" s="95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7"/>
    </row>
  </sheetData>
  <sheetProtection formatCells="0" formatRows="0" insertRows="0" deleteRows="0"/>
  <mergeCells count="95">
    <mergeCell ref="B27:E27"/>
    <mergeCell ref="L42:M42"/>
    <mergeCell ref="B38:E38"/>
    <mergeCell ref="B39:E39"/>
    <mergeCell ref="B40:E40"/>
    <mergeCell ref="B41:E41"/>
    <mergeCell ref="B42:K42"/>
    <mergeCell ref="B51:N51"/>
    <mergeCell ref="B30:E30"/>
    <mergeCell ref="F38:K38"/>
    <mergeCell ref="F39:K39"/>
    <mergeCell ref="F41:K41"/>
    <mergeCell ref="B37:E37"/>
    <mergeCell ref="B35:E35"/>
    <mergeCell ref="B36:E36"/>
    <mergeCell ref="B34:E34"/>
    <mergeCell ref="B44:N44"/>
    <mergeCell ref="G45:I45"/>
    <mergeCell ref="B46:N46"/>
    <mergeCell ref="B43:N43"/>
    <mergeCell ref="B45:F45"/>
    <mergeCell ref="J45:N45"/>
    <mergeCell ref="B49:N49"/>
    <mergeCell ref="B50:N50"/>
    <mergeCell ref="B8:E8"/>
    <mergeCell ref="B7:E7"/>
    <mergeCell ref="F8:H8"/>
    <mergeCell ref="L7:N7"/>
    <mergeCell ref="L39:N39"/>
    <mergeCell ref="F40:K40"/>
    <mergeCell ref="L40:N40"/>
    <mergeCell ref="B48:N48"/>
    <mergeCell ref="B28:E28"/>
    <mergeCell ref="B29:E29"/>
    <mergeCell ref="B31:E31"/>
    <mergeCell ref="B32:E32"/>
    <mergeCell ref="B33:E33"/>
    <mergeCell ref="L41:N41"/>
    <mergeCell ref="I21:K21"/>
    <mergeCell ref="B60:N60"/>
    <mergeCell ref="D58:F58"/>
    <mergeCell ref="D59:F59"/>
    <mergeCell ref="B52:N52"/>
    <mergeCell ref="B53:N53"/>
    <mergeCell ref="B54:N54"/>
    <mergeCell ref="B55:N55"/>
    <mergeCell ref="C57:F57"/>
    <mergeCell ref="C56:G56"/>
    <mergeCell ref="B24:E24"/>
    <mergeCell ref="B25:E25"/>
    <mergeCell ref="B26:E26"/>
    <mergeCell ref="B15:D15"/>
    <mergeCell ref="B21:E22"/>
    <mergeCell ref="B20:N20"/>
    <mergeCell ref="B19:K19"/>
    <mergeCell ref="L19:M19"/>
    <mergeCell ref="E15:G15"/>
    <mergeCell ref="B16:D16"/>
    <mergeCell ref="E16:G16"/>
    <mergeCell ref="M8:N8"/>
    <mergeCell ref="E13:G13"/>
    <mergeCell ref="E12:G12"/>
    <mergeCell ref="B12:D12"/>
    <mergeCell ref="B23:E23"/>
    <mergeCell ref="B1:N1"/>
    <mergeCell ref="B6:E6"/>
    <mergeCell ref="F6:N6"/>
    <mergeCell ref="B9:N9"/>
    <mergeCell ref="B14:D14"/>
    <mergeCell ref="E14:G14"/>
    <mergeCell ref="E10:G10"/>
    <mergeCell ref="K10:K18"/>
    <mergeCell ref="B13:D13"/>
    <mergeCell ref="B17:D17"/>
    <mergeCell ref="E17:G17"/>
    <mergeCell ref="B18:D18"/>
    <mergeCell ref="E18:G18"/>
    <mergeCell ref="B2:D4"/>
    <mergeCell ref="I8:K8"/>
    <mergeCell ref="F7:H7"/>
    <mergeCell ref="B47:N47"/>
    <mergeCell ref="E2:N2"/>
    <mergeCell ref="K3:L3"/>
    <mergeCell ref="K4:L4"/>
    <mergeCell ref="M3:N3"/>
    <mergeCell ref="E3:F3"/>
    <mergeCell ref="G4:J4"/>
    <mergeCell ref="G3:J3"/>
    <mergeCell ref="E4:F4"/>
    <mergeCell ref="M4:N4"/>
    <mergeCell ref="I7:K7"/>
    <mergeCell ref="B5:N5"/>
    <mergeCell ref="L21:N21"/>
    <mergeCell ref="F21:H21"/>
    <mergeCell ref="B11:D11"/>
  </mergeCells>
  <conditionalFormatting sqref="G45:I45">
    <cfRule type="cellIs" dxfId="5" priority="5" operator="equal">
      <formula>"CUMPLE"</formula>
    </cfRule>
    <cfRule type="cellIs" dxfId="4" priority="6" operator="equal">
      <formula>"NO CUMPLE"</formula>
    </cfRule>
  </conditionalFormatting>
  <conditionalFormatting sqref="N19">
    <cfRule type="cellIs" dxfId="3" priority="9" operator="equal">
      <formula>"SÍ"</formula>
    </cfRule>
    <cfRule type="cellIs" dxfId="2" priority="10" operator="equal">
      <formula>"NO"</formula>
    </cfRule>
  </conditionalFormatting>
  <conditionalFormatting sqref="N42">
    <cfRule type="cellIs" dxfId="1" priority="1" operator="equal">
      <formula>"SÍ"</formula>
    </cfRule>
    <cfRule type="cellIs" dxfId="0" priority="2" operator="equal">
      <formula>"NO"</formula>
    </cfRule>
  </conditionalFormatting>
  <dataValidations count="7">
    <dataValidation type="whole" allowBlank="1" showInputMessage="1" showErrorMessage="1" sqref="F23:F37 I23:I37 L11:L18" xr:uid="{245C6738-270B-4801-97DF-D1EE0F0A102D}">
      <formula1>1900</formula1>
      <formula2>2100</formula2>
    </dataValidation>
    <dataValidation type="whole" allowBlank="1" showInputMessage="1" showErrorMessage="1" sqref="G23:G37 J23:J37 M11:M18" xr:uid="{BBC70ABE-8B09-4896-B2C5-07CE5FF6886B}">
      <formula1>1</formula1>
      <formula2>12</formula2>
    </dataValidation>
    <dataValidation type="whole" allowBlank="1" showInputMessage="1" showErrorMessage="1" sqref="H23:H37 K23:K37 N11:N18" xr:uid="{545FF7C4-18EC-4C80-B0CD-B975E1D8464E}">
      <formula1>1</formula1>
      <formula2>31</formula2>
    </dataValidation>
    <dataValidation type="list" allowBlank="1" showInputMessage="1" showErrorMessage="1" sqref="F7:H7" xr:uid="{516E06A0-5834-4EA8-958B-3D2F0A39064E}">
      <formula1>$R$7:$R$9</formula1>
    </dataValidation>
    <dataValidation type="whole" allowBlank="1" showInputMessage="1" showErrorMessage="1" sqref="L8" xr:uid="{F90FA278-B405-4849-8B9A-F3A495D0B396}">
      <formula1>0</formula1>
      <formula2>96</formula2>
    </dataValidation>
    <dataValidation type="list" allowBlank="1" showInputMessage="1" showErrorMessage="1" sqref="N19 H11:I18" xr:uid="{B7A021FC-55EE-4BE9-BED7-36B97B262011}">
      <formula1>$R$12:$R$13</formula1>
    </dataValidation>
    <dataValidation type="list" allowBlank="1" showInputMessage="1" showErrorMessage="1" sqref="R11 J11:J18" xr:uid="{73BDB1B7-91AF-44D6-9F36-727BD0D2645F}">
      <formula1>$R$11:$R$13</formula1>
    </dataValidation>
  </dataValidations>
  <printOptions horizontalCentered="1"/>
  <pageMargins left="0.25" right="0.25" top="0.75" bottom="0.75" header="0.3" footer="0.3"/>
  <pageSetup scale="38" orientation="portrait" r:id="rId1"/>
  <headerFooter>
    <oddFooter>&amp;RF.A. 03/12/2025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D80A-51FF-4505-8713-E0DBA580DEE7}">
  <sheetPr>
    <pageSetUpPr fitToPage="1"/>
  </sheetPr>
  <dimension ref="B1:N54"/>
  <sheetViews>
    <sheetView showGridLines="0" view="pageBreakPreview" topLeftCell="A40" zoomScale="85" zoomScaleNormal="90" zoomScaleSheetLayoutView="85" workbookViewId="0">
      <selection activeCell="F43" sqref="F43:I43"/>
    </sheetView>
  </sheetViews>
  <sheetFormatPr baseColWidth="10" defaultColWidth="10.81640625" defaultRowHeight="14" x14ac:dyDescent="0.35"/>
  <cols>
    <col min="1" max="1" width="5.7265625" style="23" customWidth="1"/>
    <col min="2" max="2" width="5.26953125" style="23" customWidth="1"/>
    <col min="3" max="14" width="10.7265625" style="23" customWidth="1"/>
    <col min="15" max="15" width="5.7265625" style="23" customWidth="1"/>
    <col min="16" max="16384" width="10.81640625" style="23"/>
  </cols>
  <sheetData>
    <row r="1" spans="2:14" ht="35.65" customHeight="1" x14ac:dyDescent="0.35"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144" t="s">
        <v>95</v>
      </c>
      <c r="N1" s="145"/>
    </row>
    <row r="2" spans="2:14" ht="35.65" customHeight="1" x14ac:dyDescent="0.35">
      <c r="B2" s="24"/>
      <c r="M2" s="144" t="s">
        <v>97</v>
      </c>
      <c r="N2" s="144"/>
    </row>
    <row r="3" spans="2:14" ht="18" x14ac:dyDescent="0.35">
      <c r="B3" s="146" t="s">
        <v>2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8"/>
    </row>
    <row r="4" spans="2:14" ht="18" x14ac:dyDescent="0.35">
      <c r="B4" s="149" t="s">
        <v>6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</row>
    <row r="5" spans="2:14" x14ac:dyDescent="0.35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2:14" x14ac:dyDescent="0.35">
      <c r="B6" s="24"/>
      <c r="C6" s="136" t="s">
        <v>3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7"/>
    </row>
    <row r="7" spans="2:14" x14ac:dyDescent="0.35">
      <c r="B7" s="24"/>
      <c r="C7" s="124" t="s">
        <v>5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5"/>
    </row>
    <row r="8" spans="2:14" ht="30" customHeight="1" x14ac:dyDescent="0.35">
      <c r="B8" s="24"/>
      <c r="C8" s="124" t="s">
        <v>79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5"/>
    </row>
    <row r="9" spans="2:14" ht="30" customHeight="1" x14ac:dyDescent="0.35">
      <c r="B9" s="24"/>
      <c r="C9" s="124" t="s">
        <v>80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5"/>
    </row>
    <row r="10" spans="2:14" ht="30" customHeight="1" x14ac:dyDescent="0.35">
      <c r="B10" s="24"/>
      <c r="C10" s="124" t="s">
        <v>82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5"/>
    </row>
    <row r="11" spans="2:14" ht="30" customHeight="1" x14ac:dyDescent="0.35">
      <c r="B11" s="24"/>
      <c r="C11" s="124" t="s">
        <v>83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</row>
    <row r="12" spans="2:14" ht="45" customHeight="1" x14ac:dyDescent="0.35">
      <c r="B12" s="24"/>
      <c r="C12" s="124" t="s">
        <v>84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5"/>
    </row>
    <row r="13" spans="2:14" ht="30" customHeight="1" x14ac:dyDescent="0.35">
      <c r="B13" s="24"/>
      <c r="C13" s="124" t="s">
        <v>44</v>
      </c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</row>
    <row r="14" spans="2:14" s="28" customFormat="1" x14ac:dyDescent="0.35">
      <c r="B14" s="27"/>
      <c r="C14" s="163" t="s">
        <v>85</v>
      </c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</row>
    <row r="15" spans="2:14" s="28" customFormat="1" x14ac:dyDescent="0.35">
      <c r="B15" s="27"/>
      <c r="C15" s="165" t="s">
        <v>43</v>
      </c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6"/>
    </row>
    <row r="16" spans="2:14" s="28" customFormat="1" ht="60" customHeight="1" x14ac:dyDescent="0.35">
      <c r="B16" s="27"/>
      <c r="C16" s="124" t="s">
        <v>45</v>
      </c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</row>
    <row r="17" spans="2:14" ht="15" customHeight="1" x14ac:dyDescent="0.35">
      <c r="B17" s="24"/>
      <c r="C17" s="124" t="s">
        <v>81</v>
      </c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</row>
    <row r="18" spans="2:14" x14ac:dyDescent="0.35">
      <c r="B18" s="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</row>
    <row r="19" spans="2:14" x14ac:dyDescent="0.35">
      <c r="B19" s="24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2:14" x14ac:dyDescent="0.35">
      <c r="B20" s="24"/>
      <c r="C20" s="170" t="s">
        <v>4</v>
      </c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1"/>
    </row>
    <row r="21" spans="2:14" x14ac:dyDescent="0.35">
      <c r="B21" s="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5"/>
    </row>
    <row r="22" spans="2:14" ht="29.15" customHeight="1" x14ac:dyDescent="0.35">
      <c r="B22" s="24"/>
      <c r="C22" s="167" t="s">
        <v>70</v>
      </c>
      <c r="D22" s="168"/>
      <c r="E22" s="169"/>
      <c r="F22" s="142" t="s">
        <v>0</v>
      </c>
      <c r="G22" s="142"/>
      <c r="H22" s="142"/>
      <c r="I22" s="142"/>
      <c r="J22" s="141" t="s">
        <v>1</v>
      </c>
      <c r="K22" s="141"/>
      <c r="L22" s="141"/>
      <c r="M22" s="141"/>
      <c r="N22" s="31"/>
    </row>
    <row r="23" spans="2:14" ht="30" customHeight="1" x14ac:dyDescent="0.35">
      <c r="B23" s="24"/>
      <c r="C23" s="130" t="s">
        <v>32</v>
      </c>
      <c r="D23" s="131"/>
      <c r="E23" s="132"/>
      <c r="F23" s="143" t="s">
        <v>48</v>
      </c>
      <c r="G23" s="143"/>
      <c r="H23" s="143"/>
      <c r="I23" s="51"/>
      <c r="J23" s="143"/>
      <c r="K23" s="143"/>
      <c r="L23" s="143"/>
      <c r="M23" s="143"/>
      <c r="N23" s="32"/>
    </row>
    <row r="24" spans="2:14" ht="30" customHeight="1" x14ac:dyDescent="0.35">
      <c r="B24" s="24"/>
      <c r="C24" s="130" t="s">
        <v>33</v>
      </c>
      <c r="D24" s="131"/>
      <c r="E24" s="132"/>
      <c r="F24" s="128" t="s">
        <v>49</v>
      </c>
      <c r="G24" s="128"/>
      <c r="H24" s="128"/>
      <c r="I24" s="129"/>
      <c r="J24" s="143"/>
      <c r="K24" s="143"/>
      <c r="L24" s="143"/>
      <c r="M24" s="143"/>
      <c r="N24" s="33"/>
    </row>
    <row r="25" spans="2:14" ht="30" customHeight="1" x14ac:dyDescent="0.35">
      <c r="B25" s="24"/>
      <c r="C25" s="130" t="s">
        <v>19</v>
      </c>
      <c r="D25" s="131"/>
      <c r="E25" s="132"/>
      <c r="F25" s="143" t="s">
        <v>50</v>
      </c>
      <c r="G25" s="143"/>
      <c r="H25" s="143"/>
      <c r="I25" s="51"/>
      <c r="J25" s="143"/>
      <c r="K25" s="143"/>
      <c r="L25" s="143"/>
      <c r="M25" s="143"/>
      <c r="N25" s="33"/>
    </row>
    <row r="26" spans="2:14" ht="30" customHeight="1" x14ac:dyDescent="0.35">
      <c r="B26" s="24"/>
      <c r="C26" s="130" t="s">
        <v>20</v>
      </c>
      <c r="D26" s="131"/>
      <c r="E26" s="132"/>
      <c r="F26" s="128" t="s">
        <v>51</v>
      </c>
      <c r="G26" s="128"/>
      <c r="H26" s="128"/>
      <c r="I26" s="129"/>
      <c r="J26" s="143"/>
      <c r="K26" s="143"/>
      <c r="L26" s="143"/>
      <c r="M26" s="143"/>
      <c r="N26" s="33"/>
    </row>
    <row r="27" spans="2:14" ht="60" customHeight="1" x14ac:dyDescent="0.35">
      <c r="B27" s="24"/>
      <c r="C27" s="130" t="s">
        <v>21</v>
      </c>
      <c r="D27" s="131"/>
      <c r="E27" s="132"/>
      <c r="F27" s="128" t="s">
        <v>71</v>
      </c>
      <c r="G27" s="128"/>
      <c r="H27" s="128"/>
      <c r="I27" s="129"/>
      <c r="J27" s="128" t="s">
        <v>86</v>
      </c>
      <c r="K27" s="128"/>
      <c r="L27" s="128"/>
      <c r="M27" s="128"/>
      <c r="N27" s="33"/>
    </row>
    <row r="28" spans="2:14" ht="45" customHeight="1" x14ac:dyDescent="0.35">
      <c r="B28" s="24"/>
      <c r="C28" s="130" t="s">
        <v>46</v>
      </c>
      <c r="D28" s="131"/>
      <c r="E28" s="132"/>
      <c r="F28" s="128" t="s">
        <v>72</v>
      </c>
      <c r="G28" s="128"/>
      <c r="H28" s="128"/>
      <c r="I28" s="129"/>
      <c r="J28" s="143"/>
      <c r="K28" s="143"/>
      <c r="L28" s="143"/>
      <c r="M28" s="143"/>
      <c r="N28" s="34"/>
    </row>
    <row r="29" spans="2:14" ht="30" customHeight="1" x14ac:dyDescent="0.35">
      <c r="B29" s="24"/>
      <c r="C29" s="152" t="s">
        <v>34</v>
      </c>
      <c r="D29" s="153"/>
      <c r="E29" s="154"/>
      <c r="F29" s="155"/>
      <c r="G29" s="172"/>
      <c r="H29" s="156"/>
      <c r="I29" s="157"/>
      <c r="J29" s="143"/>
      <c r="K29" s="143"/>
      <c r="L29" s="143"/>
      <c r="M29" s="143"/>
      <c r="N29" s="33"/>
    </row>
    <row r="30" spans="2:14" ht="30" customHeight="1" x14ac:dyDescent="0.35">
      <c r="B30" s="24"/>
      <c r="C30" s="133" t="s">
        <v>35</v>
      </c>
      <c r="D30" s="134"/>
      <c r="E30" s="135"/>
      <c r="F30" s="155"/>
      <c r="G30" s="172"/>
      <c r="H30" s="156"/>
      <c r="I30" s="157"/>
      <c r="J30" s="143"/>
      <c r="K30" s="143"/>
      <c r="L30" s="143"/>
      <c r="M30" s="143"/>
      <c r="N30" s="33"/>
    </row>
    <row r="31" spans="2:14" ht="30" customHeight="1" x14ac:dyDescent="0.35">
      <c r="B31" s="24"/>
      <c r="C31" s="133" t="s">
        <v>36</v>
      </c>
      <c r="D31" s="134"/>
      <c r="E31" s="135"/>
      <c r="F31" s="155"/>
      <c r="G31" s="172"/>
      <c r="H31" s="156"/>
      <c r="I31" s="157"/>
      <c r="J31" s="143"/>
      <c r="K31" s="143"/>
      <c r="L31" s="143"/>
      <c r="M31" s="143"/>
      <c r="N31" s="33"/>
    </row>
    <row r="32" spans="2:14" s="29" customFormat="1" ht="45" customHeight="1" x14ac:dyDescent="0.35">
      <c r="B32" s="35"/>
      <c r="C32" s="133" t="s">
        <v>52</v>
      </c>
      <c r="D32" s="134"/>
      <c r="E32" s="135"/>
      <c r="F32" s="155"/>
      <c r="G32" s="172"/>
      <c r="H32" s="156"/>
      <c r="I32" s="157"/>
      <c r="J32" s="143" t="s">
        <v>75</v>
      </c>
      <c r="K32" s="143"/>
      <c r="L32" s="143"/>
      <c r="M32" s="143"/>
      <c r="N32" s="33"/>
    </row>
    <row r="33" spans="2:14" ht="30" customHeight="1" x14ac:dyDescent="0.35">
      <c r="B33" s="24"/>
      <c r="C33" s="133" t="s">
        <v>37</v>
      </c>
      <c r="D33" s="134"/>
      <c r="E33" s="135"/>
      <c r="F33" s="155"/>
      <c r="G33" s="172"/>
      <c r="H33" s="156"/>
      <c r="I33" s="157"/>
      <c r="J33" s="143"/>
      <c r="K33" s="143"/>
      <c r="L33" s="143"/>
      <c r="M33" s="143"/>
      <c r="N33" s="33"/>
    </row>
    <row r="34" spans="2:14" ht="30" customHeight="1" x14ac:dyDescent="0.35">
      <c r="B34" s="24"/>
      <c r="C34" s="133" t="s">
        <v>38</v>
      </c>
      <c r="D34" s="134"/>
      <c r="E34" s="135"/>
      <c r="F34" s="155"/>
      <c r="G34" s="172"/>
      <c r="H34" s="156"/>
      <c r="I34" s="157"/>
      <c r="J34" s="143"/>
      <c r="K34" s="143"/>
      <c r="L34" s="143"/>
      <c r="M34" s="143"/>
      <c r="N34" s="33"/>
    </row>
    <row r="35" spans="2:14" ht="30" customHeight="1" x14ac:dyDescent="0.35">
      <c r="B35" s="24"/>
      <c r="C35" s="133" t="s">
        <v>39</v>
      </c>
      <c r="D35" s="134"/>
      <c r="E35" s="135"/>
      <c r="F35" s="158"/>
      <c r="G35" s="159"/>
      <c r="H35" s="159"/>
      <c r="I35" s="160"/>
      <c r="J35" s="143"/>
      <c r="K35" s="143"/>
      <c r="L35" s="143"/>
      <c r="M35" s="143"/>
      <c r="N35" s="33"/>
    </row>
    <row r="36" spans="2:14" ht="60" customHeight="1" x14ac:dyDescent="0.35">
      <c r="B36" s="24"/>
      <c r="C36" s="133" t="s">
        <v>62</v>
      </c>
      <c r="D36" s="134"/>
      <c r="E36" s="135"/>
      <c r="F36" s="129" t="s">
        <v>73</v>
      </c>
      <c r="G36" s="161"/>
      <c r="H36" s="161"/>
      <c r="I36" s="162"/>
      <c r="J36" s="143" t="s">
        <v>87</v>
      </c>
      <c r="K36" s="143"/>
      <c r="L36" s="143"/>
      <c r="M36" s="143"/>
      <c r="N36" s="33"/>
    </row>
    <row r="37" spans="2:14" ht="45" customHeight="1" x14ac:dyDescent="0.35">
      <c r="B37" s="24"/>
      <c r="C37" s="130" t="s">
        <v>40</v>
      </c>
      <c r="D37" s="131"/>
      <c r="E37" s="132"/>
      <c r="F37" s="128" t="s">
        <v>47</v>
      </c>
      <c r="G37" s="128"/>
      <c r="H37" s="128"/>
      <c r="I37" s="128"/>
      <c r="J37" s="128" t="s">
        <v>88</v>
      </c>
      <c r="K37" s="128"/>
      <c r="L37" s="128"/>
      <c r="M37" s="128"/>
      <c r="N37" s="33"/>
    </row>
    <row r="38" spans="2:14" ht="45" customHeight="1" x14ac:dyDescent="0.35">
      <c r="B38" s="24"/>
      <c r="C38" s="130" t="s">
        <v>41</v>
      </c>
      <c r="D38" s="131"/>
      <c r="E38" s="132"/>
      <c r="F38" s="128"/>
      <c r="G38" s="128"/>
      <c r="H38" s="128"/>
      <c r="I38" s="128"/>
      <c r="J38" s="128" t="s">
        <v>89</v>
      </c>
      <c r="K38" s="128"/>
      <c r="L38" s="128"/>
      <c r="M38" s="128"/>
      <c r="N38" s="33"/>
    </row>
    <row r="39" spans="2:14" ht="45" customHeight="1" x14ac:dyDescent="0.35">
      <c r="B39" s="24"/>
      <c r="C39" s="130" t="s">
        <v>58</v>
      </c>
      <c r="D39" s="131"/>
      <c r="E39" s="132"/>
      <c r="F39" s="128"/>
      <c r="G39" s="128"/>
      <c r="H39" s="128"/>
      <c r="I39" s="128"/>
      <c r="J39" s="128" t="s">
        <v>90</v>
      </c>
      <c r="K39" s="128"/>
      <c r="L39" s="128"/>
      <c r="M39" s="128"/>
      <c r="N39" s="33"/>
    </row>
    <row r="40" spans="2:14" ht="60" customHeight="1" x14ac:dyDescent="0.35">
      <c r="B40" s="24"/>
      <c r="C40" s="130" t="s">
        <v>62</v>
      </c>
      <c r="D40" s="131"/>
      <c r="E40" s="132"/>
      <c r="F40" s="51" t="s">
        <v>65</v>
      </c>
      <c r="G40" s="52"/>
      <c r="H40" s="52"/>
      <c r="I40" s="53"/>
      <c r="J40" s="129" t="s">
        <v>91</v>
      </c>
      <c r="K40" s="161"/>
      <c r="L40" s="161"/>
      <c r="M40" s="162"/>
      <c r="N40" s="33"/>
    </row>
    <row r="41" spans="2:14" ht="90" customHeight="1" x14ac:dyDescent="0.35">
      <c r="B41" s="24"/>
      <c r="C41" s="130" t="s">
        <v>106</v>
      </c>
      <c r="D41" s="131"/>
      <c r="E41" s="132"/>
      <c r="F41" s="128" t="s">
        <v>109</v>
      </c>
      <c r="G41" s="128"/>
      <c r="H41" s="128"/>
      <c r="I41" s="128"/>
      <c r="J41" s="128" t="s">
        <v>42</v>
      </c>
      <c r="K41" s="128"/>
      <c r="L41" s="128"/>
      <c r="M41" s="128"/>
      <c r="N41" s="33"/>
    </row>
    <row r="42" spans="2:14" ht="75" customHeight="1" x14ac:dyDescent="0.35">
      <c r="B42" s="24"/>
      <c r="C42" s="130" t="s">
        <v>15</v>
      </c>
      <c r="D42" s="131"/>
      <c r="E42" s="132"/>
      <c r="F42" s="128" t="s">
        <v>110</v>
      </c>
      <c r="G42" s="128"/>
      <c r="H42" s="128"/>
      <c r="I42" s="128"/>
      <c r="J42" s="173" t="s">
        <v>107</v>
      </c>
      <c r="K42" s="128"/>
      <c r="L42" s="128"/>
      <c r="M42" s="128"/>
      <c r="N42" s="33"/>
    </row>
    <row r="43" spans="2:14" ht="75" customHeight="1" x14ac:dyDescent="0.35">
      <c r="B43" s="24"/>
      <c r="C43" s="130" t="s">
        <v>16</v>
      </c>
      <c r="D43" s="131"/>
      <c r="E43" s="132"/>
      <c r="F43" s="128" t="s">
        <v>111</v>
      </c>
      <c r="G43" s="128"/>
      <c r="H43" s="128"/>
      <c r="I43" s="128"/>
      <c r="J43" s="173" t="s">
        <v>108</v>
      </c>
      <c r="K43" s="128"/>
      <c r="L43" s="128"/>
      <c r="M43" s="128"/>
      <c r="N43" s="33"/>
    </row>
    <row r="44" spans="2:14" ht="60" customHeight="1" x14ac:dyDescent="0.35">
      <c r="B44" s="24"/>
      <c r="C44" s="130" t="s">
        <v>29</v>
      </c>
      <c r="D44" s="131"/>
      <c r="E44" s="132"/>
      <c r="F44" s="128"/>
      <c r="G44" s="128"/>
      <c r="H44" s="128"/>
      <c r="I44" s="128"/>
      <c r="J44" s="128" t="s">
        <v>77</v>
      </c>
      <c r="K44" s="128"/>
      <c r="L44" s="128"/>
      <c r="M44" s="128"/>
      <c r="N44" s="33"/>
    </row>
    <row r="45" spans="2:14" ht="30" customHeight="1" x14ac:dyDescent="0.35">
      <c r="B45" s="24"/>
      <c r="C45" s="130" t="s">
        <v>28</v>
      </c>
      <c r="D45" s="131"/>
      <c r="E45" s="132"/>
      <c r="F45" s="128"/>
      <c r="G45" s="128"/>
      <c r="H45" s="128"/>
      <c r="I45" s="128"/>
      <c r="J45" s="128" t="s">
        <v>78</v>
      </c>
      <c r="K45" s="128"/>
      <c r="L45" s="128"/>
      <c r="M45" s="128"/>
      <c r="N45" s="33"/>
    </row>
    <row r="46" spans="2:14" ht="45" customHeight="1" x14ac:dyDescent="0.35">
      <c r="B46" s="24"/>
      <c r="C46" s="130" t="s">
        <v>68</v>
      </c>
      <c r="D46" s="131"/>
      <c r="E46" s="132"/>
      <c r="F46" s="128"/>
      <c r="G46" s="128"/>
      <c r="H46" s="128"/>
      <c r="I46" s="128"/>
      <c r="J46" s="128" t="s">
        <v>92</v>
      </c>
      <c r="K46" s="128"/>
      <c r="L46" s="128"/>
      <c r="M46" s="128"/>
      <c r="N46" s="33"/>
    </row>
    <row r="47" spans="2:14" x14ac:dyDescent="0.35">
      <c r="B47" s="138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</row>
    <row r="48" spans="2:14" x14ac:dyDescent="0.35">
      <c r="B48" s="24"/>
      <c r="N48" s="36"/>
    </row>
    <row r="49" spans="2:14" ht="15" customHeight="1" x14ac:dyDescent="0.35">
      <c r="B49" s="24"/>
      <c r="C49" s="136" t="s">
        <v>53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</row>
    <row r="50" spans="2:14" x14ac:dyDescent="0.35">
      <c r="B50" s="24"/>
      <c r="C50" s="124" t="s">
        <v>93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5"/>
    </row>
    <row r="51" spans="2:14" ht="30" customHeight="1" x14ac:dyDescent="0.35">
      <c r="B51" s="24"/>
      <c r="C51" s="124" t="s">
        <v>54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5"/>
    </row>
    <row r="52" spans="2:14" ht="30" customHeight="1" x14ac:dyDescent="0.35">
      <c r="B52" s="24"/>
      <c r="C52" s="124" t="s">
        <v>55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5"/>
    </row>
    <row r="53" spans="2:14" ht="30" customHeight="1" x14ac:dyDescent="0.35">
      <c r="B53" s="24"/>
      <c r="C53" s="124" t="s">
        <v>56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5"/>
    </row>
    <row r="54" spans="2:14" ht="45" customHeight="1" x14ac:dyDescent="0.35">
      <c r="B54" s="37"/>
      <c r="C54" s="126" t="s">
        <v>57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7"/>
    </row>
  </sheetData>
  <mergeCells count="93">
    <mergeCell ref="J39:M39"/>
    <mergeCell ref="J41:M41"/>
    <mergeCell ref="C40:E40"/>
    <mergeCell ref="F40:I40"/>
    <mergeCell ref="J40:M40"/>
    <mergeCell ref="C6:N6"/>
    <mergeCell ref="C7:N7"/>
    <mergeCell ref="C10:N10"/>
    <mergeCell ref="C11:N11"/>
    <mergeCell ref="C12:N12"/>
    <mergeCell ref="C9:N9"/>
    <mergeCell ref="J34:M34"/>
    <mergeCell ref="J35:M35"/>
    <mergeCell ref="J37:M37"/>
    <mergeCell ref="C8:N8"/>
    <mergeCell ref="C41:E41"/>
    <mergeCell ref="C13:N13"/>
    <mergeCell ref="C14:N14"/>
    <mergeCell ref="C15:N15"/>
    <mergeCell ref="C23:E23"/>
    <mergeCell ref="C22:E22"/>
    <mergeCell ref="C17:N17"/>
    <mergeCell ref="C18:N18"/>
    <mergeCell ref="C20:N20"/>
    <mergeCell ref="C21:N21"/>
    <mergeCell ref="C35:E35"/>
    <mergeCell ref="C34:E34"/>
    <mergeCell ref="B3:N3"/>
    <mergeCell ref="B4:N4"/>
    <mergeCell ref="J38:M38"/>
    <mergeCell ref="C25:E25"/>
    <mergeCell ref="C26:E26"/>
    <mergeCell ref="C24:E24"/>
    <mergeCell ref="C27:E27"/>
    <mergeCell ref="C32:E32"/>
    <mergeCell ref="C29:E29"/>
    <mergeCell ref="C31:E31"/>
    <mergeCell ref="F29:I35"/>
    <mergeCell ref="J36:M36"/>
    <mergeCell ref="C36:E36"/>
    <mergeCell ref="F36:I36"/>
    <mergeCell ref="J32:M32"/>
    <mergeCell ref="J33:M33"/>
    <mergeCell ref="M1:N1"/>
    <mergeCell ref="M2:N2"/>
    <mergeCell ref="C45:E45"/>
    <mergeCell ref="C46:E46"/>
    <mergeCell ref="C39:E39"/>
    <mergeCell ref="C16:N16"/>
    <mergeCell ref="C28:E28"/>
    <mergeCell ref="J24:M24"/>
    <mergeCell ref="J25:M25"/>
    <mergeCell ref="J26:M26"/>
    <mergeCell ref="J27:M27"/>
    <mergeCell ref="J28:M28"/>
    <mergeCell ref="J29:M29"/>
    <mergeCell ref="J30:M30"/>
    <mergeCell ref="J31:M31"/>
    <mergeCell ref="C38:E38"/>
    <mergeCell ref="J22:M22"/>
    <mergeCell ref="F22:I22"/>
    <mergeCell ref="F23:I23"/>
    <mergeCell ref="F24:I24"/>
    <mergeCell ref="F25:I25"/>
    <mergeCell ref="J23:M23"/>
    <mergeCell ref="C43:E43"/>
    <mergeCell ref="C49:N49"/>
    <mergeCell ref="J42:M42"/>
    <mergeCell ref="J43:M43"/>
    <mergeCell ref="J45:M45"/>
    <mergeCell ref="J46:M46"/>
    <mergeCell ref="B47:N47"/>
    <mergeCell ref="C44:E44"/>
    <mergeCell ref="F44:I44"/>
    <mergeCell ref="J44:M44"/>
    <mergeCell ref="F42:I42"/>
    <mergeCell ref="F43:I43"/>
    <mergeCell ref="F45:I45"/>
    <mergeCell ref="F46:I46"/>
    <mergeCell ref="F26:I26"/>
    <mergeCell ref="F27:I27"/>
    <mergeCell ref="F28:I28"/>
    <mergeCell ref="F37:I39"/>
    <mergeCell ref="C42:E42"/>
    <mergeCell ref="C30:E30"/>
    <mergeCell ref="C37:E37"/>
    <mergeCell ref="C33:E33"/>
    <mergeCell ref="F41:I41"/>
    <mergeCell ref="C50:N50"/>
    <mergeCell ref="C51:N51"/>
    <mergeCell ref="C52:N52"/>
    <mergeCell ref="C53:N53"/>
    <mergeCell ref="C54:N54"/>
  </mergeCells>
  <printOptions horizontalCentered="1"/>
  <pageMargins left="0.23622047244094491" right="0.23622047244094491" top="0.74803149606299213" bottom="0.74803149606299213" header="0.31496062992125984" footer="0.31496062992125984"/>
  <pageSetup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Certificado</vt:lpstr>
      <vt:lpstr>Instrucciones</vt:lpstr>
      <vt:lpstr>Certificado!Área_de_impresión</vt:lpstr>
      <vt:lpstr>Instrucciones!Área_de_impresión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Lopez Celemin</dc:creator>
  <cp:lastModifiedBy>OAJ-91</cp:lastModifiedBy>
  <cp:lastPrinted>2025-12-11T21:01:38Z</cp:lastPrinted>
  <dcterms:created xsi:type="dcterms:W3CDTF">2025-10-28T19:43:04Z</dcterms:created>
  <dcterms:modified xsi:type="dcterms:W3CDTF">2025-12-11T21:36:32Z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2025-10-29T22:05:44Z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a7efd9b9-6abd-41c7-a297-4274ba48a27b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